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Кузнецкая 8" sheetId="1" r:id="rId1"/>
    <sheet name="Кузнецкая 8(2019)" sheetId="2" r:id="rId2"/>
    <sheet name="Кузнецкая 8(2020)" sheetId="3" r:id="rId3"/>
    <sheet name="Кузнецкая 8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8'!#REF!,'Кузнецкая 8'!#REF!</definedName>
    <definedName name="Z_6E36EA37_049E_4FAE_B719_2847CD16F858_.wvu.Rows" localSheetId="0" hidden="1">'Кузнецкая 8'!$42:$45</definedName>
    <definedName name="Z_73C0D023_21BD_4441_8EFA_957546C15799_.wvu.Cols" localSheetId="0" hidden="1">'Кузнецкая 8'!#REF!,'Кузнецкая 8'!#REF!</definedName>
    <definedName name="Z_73C0D023_21BD_4441_8EFA_957546C15799_.wvu.Rows" localSheetId="0" hidden="1">'Кузнецкая 8'!$42:$45</definedName>
    <definedName name="_xlnm.Print_Area" localSheetId="0">'Кузнецкая 8'!$A$1:$G$60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48" i="1" l="1"/>
  <c r="F47" i="1"/>
  <c r="F46" i="1"/>
  <c r="F41" i="1"/>
  <c r="F40" i="1"/>
  <c r="F38" i="1"/>
  <c r="F37" i="1"/>
  <c r="F36" i="1"/>
  <c r="F35" i="1"/>
  <c r="F32" i="1" s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<sst xmlns="http://schemas.openxmlformats.org/spreadsheetml/2006/main" count="242" uniqueCount="79">
  <si>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</si>
  <si>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</si>
  <si>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</si>
  <si>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</si>
  <si>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</si>
  <si>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</si>
  <si>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</si>
  <si>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</si>
  <si>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</si>
  <si>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</si>
  <si>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</si>
  <si>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</si>
  <si>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</si>
  <si>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</si>
  <si>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</si>
  <si>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</si>
  <si>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</si>
  <si>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</si>
  <si>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</si>
  <si>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</si>
  <si>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</si>
  <si>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</si>
  <si>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</si>
  <si>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</si>
  <si>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</si>
  <si>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</si>
  <si>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</si>
  <si>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</si>
  <si>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</si>
  <si>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</si>
  <si>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</si>
  <si>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</si>
  <si>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</si>
  <si>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</si>
  <si>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</si>
  <si>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</si>
  <si>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</si>
  <si>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</si>
  <si>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</t>
  </si>
  <si>
    <t>в управлении с 01.08.2015г</t>
  </si>
  <si>
    <t>задолженность с нарастающим итогом с -01.08.2015г</t>
  </si>
  <si>
    <t>Управление всего, в т.ч.: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</si>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</sst>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9">
          <cell r="W479">
            <v>0</v>
          </cell>
          <cell r="X479">
            <v>0</v>
          </cell>
          <cell r="Y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Y479">
            <v>0</v>
          </cell>
          <cell r="BB479">
            <v>0</v>
          </cell>
          <cell r="BC479">
            <v>0</v>
          </cell>
          <cell r="CN479">
            <v>706.51973012490885</v>
          </cell>
          <cell r="CO479">
            <v>144.80572580162101</v>
          </cell>
          <cell r="CP479">
            <v>0</v>
          </cell>
          <cell r="DB479">
            <v>0</v>
          </cell>
          <cell r="DG479">
            <v>603.45062179796651</v>
          </cell>
          <cell r="DU479">
            <v>0</v>
          </cell>
          <cell r="DV479">
            <v>0</v>
          </cell>
          <cell r="DW479">
            <v>0</v>
          </cell>
          <cell r="EK479">
            <v>0</v>
          </cell>
          <cell r="EQ479">
            <v>37.578737311596647</v>
          </cell>
          <cell r="FB479">
            <v>5437.1611372641437</v>
          </cell>
          <cell r="FC479">
            <v>1111.9210524348571</v>
          </cell>
          <cell r="FD479">
            <v>0</v>
          </cell>
          <cell r="FL479">
            <v>0</v>
          </cell>
          <cell r="FS479">
            <v>4399.9858391718553</v>
          </cell>
          <cell r="FX479">
            <v>0</v>
          </cell>
          <cell r="FY479">
            <v>0</v>
          </cell>
          <cell r="FZ479">
            <v>0</v>
          </cell>
          <cell r="GG479">
            <v>0</v>
          </cell>
          <cell r="GL479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9">
          <cell r="W479">
            <v>740.50156892758139</v>
          </cell>
          <cell r="X479">
            <v>227.5776712605645</v>
          </cell>
          <cell r="Y479">
            <v>0</v>
          </cell>
          <cell r="AK479">
            <v>0</v>
          </cell>
          <cell r="AV479">
            <v>0</v>
          </cell>
          <cell r="AY479">
            <v>3230.1988141068564</v>
          </cell>
          <cell r="BM479">
            <v>0</v>
          </cell>
          <cell r="BN479">
            <v>0</v>
          </cell>
          <cell r="CN479">
            <v>811.23097651883347</v>
          </cell>
          <cell r="CO479">
            <v>251.48160272083842</v>
          </cell>
          <cell r="CP479">
            <v>0</v>
          </cell>
          <cell r="DB479">
            <v>0</v>
          </cell>
          <cell r="DG479">
            <v>1172.6992166713851</v>
          </cell>
          <cell r="DU479">
            <v>0</v>
          </cell>
          <cell r="DV479">
            <v>0</v>
          </cell>
          <cell r="DW479">
            <v>0</v>
          </cell>
          <cell r="EL479">
            <v>0</v>
          </cell>
          <cell r="EQ479">
            <v>0</v>
          </cell>
          <cell r="FB479">
            <v>0</v>
          </cell>
          <cell r="FC479">
            <v>0</v>
          </cell>
          <cell r="FD479">
            <v>0</v>
          </cell>
          <cell r="FL479">
            <v>0</v>
          </cell>
          <cell r="FS479">
            <v>0</v>
          </cell>
          <cell r="FX479">
            <v>0</v>
          </cell>
          <cell r="FY479">
            <v>0</v>
          </cell>
          <cell r="FZ479">
            <v>0</v>
          </cell>
          <cell r="GG479">
            <v>0</v>
          </cell>
          <cell r="GL479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9">
          <cell r="W479">
            <v>253.79708100388785</v>
          </cell>
          <cell r="X479">
            <v>64.780210209535369</v>
          </cell>
          <cell r="Y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Y479">
            <v>955.4448180224997</v>
          </cell>
          <cell r="BM479">
            <v>0</v>
          </cell>
          <cell r="CN479">
            <v>727.3112160756159</v>
          </cell>
          <cell r="CO479">
            <v>225.46647698344094</v>
          </cell>
          <cell r="CP479">
            <v>0</v>
          </cell>
          <cell r="DB479">
            <v>0</v>
          </cell>
          <cell r="DF479">
            <v>662.42543257298246</v>
          </cell>
          <cell r="DU479">
            <v>0</v>
          </cell>
          <cell r="DV479">
            <v>0</v>
          </cell>
          <cell r="DW479">
            <v>0</v>
          </cell>
          <cell r="EK479">
            <v>0</v>
          </cell>
          <cell r="EP479">
            <v>0</v>
          </cell>
          <cell r="FB479">
            <v>0</v>
          </cell>
          <cell r="FC479">
            <v>0</v>
          </cell>
          <cell r="FD479">
            <v>0</v>
          </cell>
          <cell r="FE479">
            <v>0</v>
          </cell>
          <cell r="FL479">
            <v>0</v>
          </cell>
          <cell r="FS479">
            <v>0</v>
          </cell>
          <cell r="FX479">
            <v>0</v>
          </cell>
          <cell r="FY479">
            <v>0</v>
          </cell>
          <cell r="FZ479">
            <v>0</v>
          </cell>
          <cell r="GG479">
            <v>0</v>
          </cell>
          <cell r="GL479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9">
          <cell r="W479">
            <v>115.88909492816911</v>
          </cell>
          <cell r="X479">
            <v>27.387941644794019</v>
          </cell>
          <cell r="Y479">
            <v>0</v>
          </cell>
          <cell r="AV479">
            <v>0</v>
          </cell>
          <cell r="AY479">
            <v>458.9815047874568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CN479">
            <v>786.44355591114311</v>
          </cell>
          <cell r="CO479">
            <v>219.18749036004527</v>
          </cell>
          <cell r="CP479">
            <v>0</v>
          </cell>
          <cell r="DB479">
            <v>0</v>
          </cell>
          <cell r="DG479">
            <v>709.80232040769374</v>
          </cell>
          <cell r="DL479">
            <v>0</v>
          </cell>
          <cell r="DP479">
            <v>0</v>
          </cell>
          <cell r="DT479">
            <v>0</v>
          </cell>
          <cell r="DU479">
            <v>0</v>
          </cell>
          <cell r="DV479">
            <v>0</v>
          </cell>
          <cell r="DX479">
            <v>0</v>
          </cell>
          <cell r="DY479">
            <v>0</v>
          </cell>
          <cell r="DZ479">
            <v>0</v>
          </cell>
          <cell r="EA479">
            <v>0</v>
          </cell>
          <cell r="EB479">
            <v>0</v>
          </cell>
          <cell r="EC479">
            <v>1366.4482499999999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P479">
            <v>0</v>
          </cell>
          <cell r="EU479">
            <v>0</v>
          </cell>
          <cell r="EW479">
            <v>0</v>
          </cell>
          <cell r="EY479">
            <v>0</v>
          </cell>
          <cell r="FA479">
            <v>0</v>
          </cell>
          <cell r="FL479">
            <v>0</v>
          </cell>
          <cell r="FS479">
            <v>0</v>
          </cell>
          <cell r="FV479">
            <v>0</v>
          </cell>
          <cell r="FZ479">
            <v>0</v>
          </cell>
          <cell r="GG479">
            <v>0</v>
          </cell>
          <cell r="GL47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32" zoomScaleNormal="100" zoomScaleSheetLayoutView="7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5429687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3.54296875" style="1" customWidth="1"/>
    <col min="9" max="16384" width="9.08984375" style="1"/>
  </cols>
  <sheetData>
    <row r="1" spans="1:8" ht="18" customHeight="1" x14ac:dyDescent="0.3">
      <c r="A1" s="50" t="s">
        <v>51</v>
      </c>
      <c r="B1" s="50"/>
      <c r="C1" s="50"/>
      <c r="D1" s="50"/>
      <c r="E1" s="50"/>
      <c r="F1" s="50"/>
      <c r="G1" s="51"/>
    </row>
    <row r="2" spans="1:8" ht="21" customHeight="1" x14ac:dyDescent="0.3">
      <c r="A2" s="52" t="s">
        <v>38</v>
      </c>
      <c r="B2" s="53"/>
      <c r="C2" s="53"/>
      <c r="D2" s="53"/>
      <c r="E2" s="53"/>
      <c r="F2" s="53"/>
      <c r="G2" s="53"/>
    </row>
    <row r="3" spans="1:8" ht="14.25" hidden="1" customHeight="1" x14ac:dyDescent="0.3">
      <c r="A3" s="54" t="s">
        <v>0</v>
      </c>
      <c r="B3" s="55"/>
      <c r="C3" s="55"/>
      <c r="D3" s="55"/>
      <c r="E3" s="2">
        <f>E4+E5</f>
        <v>0</v>
      </c>
      <c r="F3" s="3" t="s">
        <v>1</v>
      </c>
    </row>
    <row r="4" spans="1:8" ht="14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8" ht="14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8" ht="15.5" x14ac:dyDescent="0.3">
      <c r="A6" s="4"/>
      <c r="B6" s="5"/>
      <c r="C6" s="6"/>
      <c r="D6" s="7"/>
      <c r="E6" s="32" t="s">
        <v>50</v>
      </c>
      <c r="G6" s="35" t="s">
        <v>39</v>
      </c>
      <c r="H6" s="35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">
        <v>40</v>
      </c>
    </row>
    <row r="9" spans="1:8" ht="15" x14ac:dyDescent="0.3">
      <c r="A9" s="47" t="s">
        <v>8</v>
      </c>
      <c r="B9" s="48"/>
      <c r="C9" s="48"/>
      <c r="D9" s="49"/>
      <c r="E9" s="16">
        <f>SUM(E10:E14)</f>
        <v>95173.39</v>
      </c>
      <c r="F9" s="16">
        <f t="shared" ref="F9:G9" si="0">SUM(F10:F14)</f>
        <v>95984.86</v>
      </c>
      <c r="G9" s="16">
        <f t="shared" si="0"/>
        <v>11823.2</v>
      </c>
    </row>
    <row r="10" spans="1:8" ht="13.25" customHeight="1" x14ac:dyDescent="0.35">
      <c r="A10" s="41" t="s">
        <v>9</v>
      </c>
      <c r="B10" s="42"/>
      <c r="C10" s="42"/>
      <c r="D10" s="43"/>
      <c r="E10" s="17">
        <v>70749.38</v>
      </c>
      <c r="F10" s="17">
        <v>70857.509999999995</v>
      </c>
      <c r="G10" s="18">
        <v>10430.5</v>
      </c>
    </row>
    <row r="11" spans="1:8" ht="14.4" customHeight="1" x14ac:dyDescent="0.35">
      <c r="A11" s="41" t="s">
        <v>10</v>
      </c>
      <c r="B11" s="42"/>
      <c r="C11" s="42"/>
      <c r="D11" s="43"/>
      <c r="E11" s="17"/>
      <c r="F11" s="17"/>
      <c r="G11" s="18"/>
    </row>
    <row r="12" spans="1:8" ht="14" customHeight="1" x14ac:dyDescent="0.35">
      <c r="A12" s="41" t="s">
        <v>11</v>
      </c>
      <c r="B12" s="42"/>
      <c r="C12" s="42"/>
      <c r="D12" s="43"/>
      <c r="E12" s="17">
        <v>5003.37</v>
      </c>
      <c r="F12" s="17">
        <v>5263.83</v>
      </c>
      <c r="G12" s="18">
        <v>250.33</v>
      </c>
    </row>
    <row r="13" spans="1:8" ht="13.5" customHeight="1" x14ac:dyDescent="0.35">
      <c r="A13" s="41" t="s">
        <v>12</v>
      </c>
      <c r="B13" s="42"/>
      <c r="C13" s="42"/>
      <c r="D13" s="43"/>
      <c r="E13" s="17">
        <v>10294.92</v>
      </c>
      <c r="F13" s="17">
        <v>10713.44</v>
      </c>
      <c r="G13" s="18">
        <v>580.44000000000005</v>
      </c>
    </row>
    <row r="14" spans="1:8" ht="14.4" customHeight="1" x14ac:dyDescent="0.35">
      <c r="A14" s="59" t="s">
        <v>13</v>
      </c>
      <c r="B14" s="59"/>
      <c r="C14" s="59"/>
      <c r="D14" s="59"/>
      <c r="E14" s="17">
        <v>9125.7199999999993</v>
      </c>
      <c r="F14" s="17">
        <v>9150.08</v>
      </c>
      <c r="G14" s="18">
        <v>561.92999999999995</v>
      </c>
    </row>
    <row r="15" spans="1:8" ht="15" x14ac:dyDescent="0.3">
      <c r="A15" s="67" t="s">
        <v>43</v>
      </c>
      <c r="B15" s="68"/>
      <c r="C15" s="68"/>
      <c r="D15" s="69"/>
      <c r="E15" s="16">
        <f>SUM(E16:E19)</f>
        <v>14279.28</v>
      </c>
      <c r="F15" s="16">
        <f t="shared" ref="F15:G15" si="1">SUM(F16:F19)</f>
        <v>13094.22</v>
      </c>
      <c r="G15" s="16">
        <f t="shared" si="1"/>
        <v>2573.48</v>
      </c>
    </row>
    <row r="16" spans="1:8" ht="33.65" customHeight="1" x14ac:dyDescent="0.35">
      <c r="A16" s="70" t="s">
        <v>44</v>
      </c>
      <c r="B16" s="71"/>
      <c r="C16" s="71"/>
      <c r="D16" s="72"/>
      <c r="E16" s="17">
        <v>14279.28</v>
      </c>
      <c r="F16" s="17">
        <v>13094.22</v>
      </c>
      <c r="G16" s="18">
        <v>2573.48</v>
      </c>
    </row>
    <row r="17" spans="1:13" ht="15.5" x14ac:dyDescent="0.35">
      <c r="A17" s="59" t="s">
        <v>45</v>
      </c>
      <c r="B17" s="59"/>
      <c r="C17" s="59"/>
      <c r="D17" s="59"/>
      <c r="E17" s="17"/>
      <c r="F17" s="17"/>
      <c r="G17" s="18"/>
    </row>
    <row r="18" spans="1:13" ht="15.5" x14ac:dyDescent="0.35">
      <c r="A18" s="59" t="s">
        <v>46</v>
      </c>
      <c r="B18" s="59"/>
      <c r="C18" s="59"/>
      <c r="D18" s="59"/>
      <c r="E18" s="17"/>
      <c r="F18" s="17"/>
      <c r="G18" s="18"/>
    </row>
    <row r="19" spans="1:13" ht="15.5" x14ac:dyDescent="0.35">
      <c r="A19" s="59" t="s">
        <v>47</v>
      </c>
      <c r="B19" s="59"/>
      <c r="C19" s="59"/>
      <c r="D19" s="59"/>
      <c r="E19" s="17"/>
      <c r="F19" s="17"/>
      <c r="G19" s="18"/>
    </row>
    <row r="20" spans="1:13" ht="15" x14ac:dyDescent="0.3">
      <c r="A20" s="58" t="s">
        <v>14</v>
      </c>
      <c r="B20" s="58"/>
      <c r="C20" s="58"/>
      <c r="D20" s="58"/>
      <c r="E20" s="16">
        <f>E21</f>
        <v>0</v>
      </c>
      <c r="F20" s="16">
        <f t="shared" ref="F20:G20" si="2">F21</f>
        <v>0</v>
      </c>
      <c r="G20" s="16">
        <f t="shared" si="2"/>
        <v>0</v>
      </c>
    </row>
    <row r="21" spans="1:13" ht="15.5" x14ac:dyDescent="0.35">
      <c r="A21" s="59" t="s">
        <v>15</v>
      </c>
      <c r="B21" s="59"/>
      <c r="C21" s="59"/>
      <c r="D21" s="59"/>
      <c r="E21" s="17"/>
      <c r="F21" s="17"/>
      <c r="G21" s="18"/>
    </row>
    <row r="22" spans="1:13" ht="8.4" customHeight="1" x14ac:dyDescent="0.35">
      <c r="A22" s="20"/>
      <c r="B22" s="21"/>
      <c r="C22" s="21"/>
      <c r="D22" s="21"/>
      <c r="E22" s="29"/>
      <c r="F22" s="29"/>
      <c r="G22" s="22"/>
    </row>
    <row r="23" spans="1:13" ht="15.5" x14ac:dyDescent="0.35">
      <c r="A23" s="23" t="s">
        <v>42</v>
      </c>
      <c r="B23" s="23"/>
      <c r="C23" s="23"/>
      <c r="D23" s="23"/>
      <c r="E23" s="24"/>
      <c r="F23" s="13"/>
    </row>
    <row r="24" spans="1:13" ht="15.5" x14ac:dyDescent="0.35">
      <c r="A24" s="60" t="s">
        <v>52</v>
      </c>
      <c r="B24" s="60"/>
      <c r="C24" s="60"/>
      <c r="D24" s="60"/>
      <c r="E24" s="60"/>
      <c r="F24" s="17">
        <v>-26152.620028047313</v>
      </c>
      <c r="G24" s="19"/>
    </row>
    <row r="25" spans="1:13" ht="15.75" customHeight="1" x14ac:dyDescent="0.3">
      <c r="A25" s="61" t="s">
        <v>30</v>
      </c>
      <c r="B25" s="62"/>
      <c r="C25" s="62"/>
      <c r="D25" s="62"/>
      <c r="E25" s="63"/>
      <c r="F25" s="56">
        <f>SUM(F27:F31)</f>
        <v>0</v>
      </c>
    </row>
    <row r="26" spans="1:13" ht="28.5" customHeight="1" x14ac:dyDescent="0.3">
      <c r="A26" s="64"/>
      <c r="B26" s="65"/>
      <c r="C26" s="65"/>
      <c r="D26" s="65"/>
      <c r="E26" s="66"/>
      <c r="F26" s="57"/>
    </row>
    <row r="27" spans="1:13" ht="15.5" hidden="1" x14ac:dyDescent="0.35">
      <c r="A27" s="73" t="s">
        <v>16</v>
      </c>
      <c r="B27" s="74"/>
      <c r="C27" s="74"/>
      <c r="D27" s="74"/>
      <c r="E27" s="75"/>
      <c r="F27" s="25">
        <f>'[1]УК ВР декабрь нар'!W479</f>
        <v>0</v>
      </c>
      <c r="M27" s="30"/>
    </row>
    <row r="28" spans="1:13" ht="15.5" hidden="1" x14ac:dyDescent="0.35">
      <c r="A28" s="73" t="s">
        <v>31</v>
      </c>
      <c r="B28" s="74"/>
      <c r="C28" s="74"/>
      <c r="D28" s="74"/>
      <c r="E28" s="75"/>
      <c r="F28" s="25">
        <f>'[1]УК ВР декабрь нар'!X479</f>
        <v>0</v>
      </c>
    </row>
    <row r="29" spans="1:13" ht="15.5" hidden="1" x14ac:dyDescent="0.35">
      <c r="A29" s="73" t="s">
        <v>18</v>
      </c>
      <c r="B29" s="74"/>
      <c r="C29" s="74"/>
      <c r="D29" s="74"/>
      <c r="E29" s="75"/>
      <c r="F29" s="25">
        <f>'[1]УК ВР декабрь нар'!Y479</f>
        <v>0</v>
      </c>
    </row>
    <row r="30" spans="1:13" ht="15.5" hidden="1" x14ac:dyDescent="0.35">
      <c r="A30" s="73" t="s">
        <v>19</v>
      </c>
      <c r="B30" s="74"/>
      <c r="C30" s="74"/>
      <c r="D30" s="74"/>
      <c r="E30" s="75"/>
      <c r="F30" s="25">
        <f>'[1]УК ВР декабрь нар'!AA479+'[1]УК ВР декабрь нар'!AB479+'[1]УК ВР декабрь нар'!AC479+'[1]УК ВР декабрь нар'!AD479+'[1]УК ВР декабрь нар'!AE479+'[1]УК ВР декабрь нар'!AF479+'[1]УК ВР декабрь нар'!AG479+'[1]УК ВР декабрь нар'!AH479+'[1]УК ВР декабрь нар'!AJ479+'[1]УК ВР декабрь нар'!AL479+'[1]УК ВР декабрь нар'!AN479+'[1]УК ВР декабрь нар'!AO479+'[1]УК ВР декабрь нар'!AP479+'[1]УК ВР декабрь нар'!AQ479+'[1]УК ВР декабрь нар'!AR479+'[1]УК ВР декабрь нар'!AT479</f>
        <v>0</v>
      </c>
    </row>
    <row r="31" spans="1:13" ht="36.75" hidden="1" customHeight="1" x14ac:dyDescent="0.35">
      <c r="A31" s="76" t="s">
        <v>32</v>
      </c>
      <c r="B31" s="77"/>
      <c r="C31" s="77"/>
      <c r="D31" s="77"/>
      <c r="E31" s="78"/>
      <c r="F31" s="25">
        <f>'[1]УК ВР декабрь нар'!AY479</f>
        <v>0</v>
      </c>
    </row>
    <row r="32" spans="1:13" ht="15.75" customHeight="1" x14ac:dyDescent="0.3">
      <c r="A32" s="61" t="s">
        <v>33</v>
      </c>
      <c r="B32" s="62"/>
      <c r="C32" s="62"/>
      <c r="D32" s="62"/>
      <c r="E32" s="63"/>
      <c r="F32" s="56">
        <f>SUM(F34:F38)</f>
        <v>1492.354815036093</v>
      </c>
    </row>
    <row r="33" spans="1:13" ht="33" customHeight="1" x14ac:dyDescent="0.3">
      <c r="A33" s="64"/>
      <c r="B33" s="65"/>
      <c r="C33" s="65"/>
      <c r="D33" s="65"/>
      <c r="E33" s="66"/>
      <c r="F33" s="57"/>
    </row>
    <row r="34" spans="1:13" ht="15.5" hidden="1" x14ac:dyDescent="0.35">
      <c r="A34" s="79" t="s">
        <v>16</v>
      </c>
      <c r="B34" s="79"/>
      <c r="C34" s="79"/>
      <c r="D34" s="79"/>
      <c r="E34" s="79"/>
      <c r="F34" s="25">
        <f>'[1]УК ВР декабрь нар'!CN479+'[1]УК ВР декабрь нар'!DU479</f>
        <v>706.51973012490885</v>
      </c>
      <c r="M34" s="30"/>
    </row>
    <row r="35" spans="1:13" ht="15.5" hidden="1" x14ac:dyDescent="0.35">
      <c r="A35" s="79" t="s">
        <v>31</v>
      </c>
      <c r="B35" s="79"/>
      <c r="C35" s="79"/>
      <c r="D35" s="79"/>
      <c r="E35" s="79"/>
      <c r="F35" s="25">
        <f>'[1]УК ВР декабрь нар'!CO479+'[1]УК ВР декабрь нар'!DV479</f>
        <v>144.80572580162101</v>
      </c>
    </row>
    <row r="36" spans="1:13" ht="15.5" hidden="1" x14ac:dyDescent="0.35">
      <c r="A36" s="79" t="s">
        <v>18</v>
      </c>
      <c r="B36" s="79"/>
      <c r="C36" s="79"/>
      <c r="D36" s="79"/>
      <c r="E36" s="79"/>
      <c r="F36" s="25">
        <f>'[1]УК ВР декабрь нар'!CP479+'[1]УК ВР декабрь нар'!DW479</f>
        <v>0</v>
      </c>
    </row>
    <row r="37" spans="1:13" ht="15.5" hidden="1" x14ac:dyDescent="0.35">
      <c r="A37" s="79" t="s">
        <v>19</v>
      </c>
      <c r="B37" s="79"/>
      <c r="C37" s="79"/>
      <c r="D37" s="79"/>
      <c r="E37" s="79"/>
      <c r="F37" s="25">
        <f>'[1]УК ВР декабрь нар'!AI479+'[1]УК ВР декабрь нар'!AJ479+'[1]УК ВР декабрь нар'!AS479+'[1]УК ВР декабрь нар'!BC479+'[1]УК ВР декабрь нар'!DB479+'[1]УК ВР декабрь нар'!EK479+'[1]УК ВР декабрь нар'!AM479</f>
        <v>0</v>
      </c>
    </row>
    <row r="38" spans="1:13" ht="39.75" hidden="1" customHeight="1" x14ac:dyDescent="0.35">
      <c r="A38" s="76" t="s">
        <v>34</v>
      </c>
      <c r="B38" s="80"/>
      <c r="C38" s="80"/>
      <c r="D38" s="80"/>
      <c r="E38" s="81"/>
      <c r="F38" s="25">
        <f>'[1]УК ВР декабрь нар'!DG479+'[1]УК ВР декабрь нар'!EQ479</f>
        <v>641.02935910956319</v>
      </c>
    </row>
    <row r="39" spans="1:13" ht="32.4" customHeight="1" x14ac:dyDescent="0.3">
      <c r="A39" s="82" t="s">
        <v>35</v>
      </c>
      <c r="B39" s="83"/>
      <c r="C39" s="83"/>
      <c r="D39" s="83"/>
      <c r="E39" s="84"/>
      <c r="F39" s="26">
        <f>SUM(F40:F48)+1589.74</f>
        <v>12538.808028870857</v>
      </c>
    </row>
    <row r="40" spans="1:13" ht="15.5" hidden="1" x14ac:dyDescent="0.35">
      <c r="A40" s="85" t="s">
        <v>20</v>
      </c>
      <c r="B40" s="86"/>
      <c r="C40" s="86"/>
      <c r="D40" s="86"/>
      <c r="E40" s="87"/>
      <c r="F40" s="25">
        <f>'[1]УК ВР декабрь нар'!FB479+'[1]УК ВР декабрь нар'!FX479</f>
        <v>5437.1611372641437</v>
      </c>
      <c r="M40" s="30"/>
    </row>
    <row r="41" spans="1:13" ht="15.5" hidden="1" x14ac:dyDescent="0.35">
      <c r="A41" s="73" t="s">
        <v>31</v>
      </c>
      <c r="B41" s="74"/>
      <c r="C41" s="74"/>
      <c r="D41" s="74"/>
      <c r="E41" s="74"/>
      <c r="F41" s="25">
        <f>'[1]УК ВР декабрь нар'!FC479+'[1]УК ВР декабрь нар'!FY479</f>
        <v>1111.9210524348571</v>
      </c>
    </row>
    <row r="42" spans="1:13" ht="15.65" hidden="1" customHeight="1" x14ac:dyDescent="0.35">
      <c r="A42" s="79" t="s">
        <v>21</v>
      </c>
      <c r="B42" s="79"/>
      <c r="C42" s="79"/>
      <c r="D42" s="79"/>
      <c r="E42" s="73"/>
      <c r="F42" s="25"/>
    </row>
    <row r="43" spans="1:13" ht="15.65" hidden="1" customHeight="1" x14ac:dyDescent="0.35">
      <c r="A43" s="73" t="s">
        <v>17</v>
      </c>
      <c r="B43" s="74"/>
      <c r="C43" s="74"/>
      <c r="D43" s="74"/>
      <c r="E43" s="74"/>
      <c r="F43" s="25"/>
    </row>
    <row r="44" spans="1:13" ht="15.65" hidden="1" customHeight="1" x14ac:dyDescent="0.35">
      <c r="A44" s="79" t="s">
        <v>22</v>
      </c>
      <c r="B44" s="79"/>
      <c r="C44" s="79"/>
      <c r="D44" s="79"/>
      <c r="E44" s="73"/>
      <c r="F44" s="25"/>
    </row>
    <row r="45" spans="1:13" ht="15.65" hidden="1" customHeight="1" x14ac:dyDescent="0.35">
      <c r="A45" s="73" t="s">
        <v>17</v>
      </c>
      <c r="B45" s="74"/>
      <c r="C45" s="74"/>
      <c r="D45" s="74"/>
      <c r="E45" s="74"/>
      <c r="F45" s="25"/>
    </row>
    <row r="46" spans="1:13" ht="15.5" hidden="1" x14ac:dyDescent="0.35">
      <c r="A46" s="79" t="s">
        <v>18</v>
      </c>
      <c r="B46" s="79"/>
      <c r="C46" s="79"/>
      <c r="D46" s="79"/>
      <c r="E46" s="73"/>
      <c r="F46" s="25">
        <f>'[1]УК ВР декабрь нар'!FD479+'[1]УК ВР декабрь нар'!FZ479</f>
        <v>0</v>
      </c>
    </row>
    <row r="47" spans="1:13" ht="15.5" hidden="1" x14ac:dyDescent="0.35">
      <c r="A47" s="73" t="s">
        <v>19</v>
      </c>
      <c r="B47" s="74"/>
      <c r="C47" s="74"/>
      <c r="D47" s="74"/>
      <c r="E47" s="74"/>
      <c r="F47" s="25">
        <f>'[1]УК ВР декабрь нар'!GG479+'[1]УК ВР декабрь нар'!FL479+'[1]УК ВР декабрь нар'!BB479+'[1]УК ВР декабрь нар'!AK479</f>
        <v>0</v>
      </c>
    </row>
    <row r="48" spans="1:13" ht="43.5" hidden="1" customHeight="1" x14ac:dyDescent="0.35">
      <c r="A48" s="76" t="s">
        <v>36</v>
      </c>
      <c r="B48" s="80"/>
      <c r="C48" s="80"/>
      <c r="D48" s="80"/>
      <c r="E48" s="81"/>
      <c r="F48" s="25">
        <f>'[1]УК ВР декабрь нар'!FS479+'[1]УК ВР декабрь нар'!GL479</f>
        <v>4399.9858391718553</v>
      </c>
    </row>
    <row r="49" spans="1:12" ht="15.65" hidden="1" customHeight="1" x14ac:dyDescent="0.35">
      <c r="A49" s="82" t="s">
        <v>37</v>
      </c>
      <c r="B49" s="74"/>
      <c r="C49" s="74"/>
      <c r="D49" s="74"/>
      <c r="E49" s="75"/>
      <c r="F49" s="31"/>
    </row>
    <row r="50" spans="1:12" ht="15" x14ac:dyDescent="0.3">
      <c r="A50" s="89" t="s">
        <v>48</v>
      </c>
      <c r="B50" s="90"/>
      <c r="C50" s="90"/>
      <c r="D50" s="90"/>
      <c r="E50" s="91"/>
      <c r="F50" s="26">
        <f>F25+F32+F39+F49</f>
        <v>14031.16284390695</v>
      </c>
    </row>
    <row r="51" spans="1:12" ht="15" x14ac:dyDescent="0.3">
      <c r="A51" s="89" t="s">
        <v>41</v>
      </c>
      <c r="B51" s="90"/>
      <c r="C51" s="90"/>
      <c r="D51" s="90"/>
      <c r="E51" s="91"/>
      <c r="F51" s="26">
        <f>F52+F53+F54</f>
        <v>14044.68</v>
      </c>
    </row>
    <row r="52" spans="1:12" ht="15.5" x14ac:dyDescent="0.35">
      <c r="A52" s="73" t="s">
        <v>23</v>
      </c>
      <c r="B52" s="74"/>
      <c r="C52" s="74"/>
      <c r="D52" s="74"/>
      <c r="E52" s="74"/>
      <c r="F52" s="25">
        <v>2593.69</v>
      </c>
    </row>
    <row r="53" spans="1:12" ht="15.5" x14ac:dyDescent="0.35">
      <c r="A53" s="73" t="s">
        <v>24</v>
      </c>
      <c r="B53" s="74"/>
      <c r="C53" s="74"/>
      <c r="D53" s="74"/>
      <c r="E53" s="74"/>
      <c r="F53" s="25">
        <v>11450.99</v>
      </c>
    </row>
    <row r="54" spans="1:12" ht="18" hidden="1" customHeight="1" x14ac:dyDescent="0.35">
      <c r="A54" s="85" t="s">
        <v>25</v>
      </c>
      <c r="B54" s="86"/>
      <c r="C54" s="86"/>
      <c r="D54" s="86"/>
      <c r="E54" s="87"/>
      <c r="F54" s="25">
        <v>0</v>
      </c>
    </row>
    <row r="55" spans="1:12" ht="15" x14ac:dyDescent="0.3">
      <c r="A55" s="92" t="s">
        <v>49</v>
      </c>
      <c r="B55" s="92"/>
      <c r="C55" s="92"/>
      <c r="D55" s="92"/>
      <c r="E55" s="92"/>
      <c r="F55" s="26">
        <f>F50+F51</f>
        <v>28075.84284390695</v>
      </c>
      <c r="L55" s="19"/>
    </row>
    <row r="56" spans="1:12" ht="15" x14ac:dyDescent="0.3">
      <c r="A56" s="60" t="s">
        <v>26</v>
      </c>
      <c r="B56" s="60"/>
      <c r="C56" s="60"/>
      <c r="D56" s="60"/>
      <c r="E56" s="60"/>
      <c r="F56" s="27">
        <f>E16</f>
        <v>14279.28</v>
      </c>
    </row>
    <row r="57" spans="1:12" ht="15" x14ac:dyDescent="0.3">
      <c r="A57" s="60" t="s">
        <v>27</v>
      </c>
      <c r="B57" s="60"/>
      <c r="C57" s="60"/>
      <c r="D57" s="60"/>
      <c r="E57" s="60"/>
      <c r="F57" s="26">
        <f>F16</f>
        <v>13094.22</v>
      </c>
      <c r="H57" s="28"/>
    </row>
    <row r="58" spans="1:12" ht="15" x14ac:dyDescent="0.3">
      <c r="A58" s="88" t="s">
        <v>28</v>
      </c>
      <c r="B58" s="88"/>
      <c r="C58" s="88"/>
      <c r="D58" s="88"/>
      <c r="E58" s="88"/>
      <c r="F58" s="26">
        <f>F24+F56-F55</f>
        <v>-39949.182871954261</v>
      </c>
      <c r="H58" s="28"/>
      <c r="L58" s="19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6:E46"/>
    <mergeCell ref="A47:E47"/>
    <mergeCell ref="A42:E42"/>
    <mergeCell ref="A43:E43"/>
    <mergeCell ref="A44:E44"/>
    <mergeCell ref="A45:E45"/>
    <mergeCell ref="A34:E34"/>
    <mergeCell ref="A35:E35"/>
    <mergeCell ref="F32:F33"/>
    <mergeCell ref="A36:E36"/>
    <mergeCell ref="A41:E41"/>
    <mergeCell ref="A30:E30"/>
    <mergeCell ref="A31:E31"/>
    <mergeCell ref="A32:E33"/>
    <mergeCell ref="A19:D19"/>
    <mergeCell ref="A18:D18"/>
    <mergeCell ref="A29:E29"/>
    <mergeCell ref="A27:E27"/>
    <mergeCell ref="A28:E28"/>
    <mergeCell ref="A13:D13"/>
    <mergeCell ref="A14:D14"/>
    <mergeCell ref="A15:D15"/>
    <mergeCell ref="A16:D16"/>
    <mergeCell ref="A17:D17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N54" sqref="N54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53</v>
      </c>
      <c r="B1" s="50"/>
      <c r="C1" s="50"/>
      <c r="D1" s="50"/>
      <c r="E1" s="50"/>
      <c r="F1" s="50"/>
      <c r="G1" s="51"/>
    </row>
    <row r="2" spans="1:7" ht="21" customHeight="1" x14ac:dyDescent="0.3">
      <c r="A2" s="52" t="str">
        <f>'Кузнецкая 8'!A2:G2</f>
        <v>перед собственниками дома по адресу: ул. Кузнецкая 8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4"/>
      <c r="G6" s="35" t="str">
        <f>'Кузнецкая 8'!G6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'Кузнецкая 8'!G8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115892.78</v>
      </c>
      <c r="F9" s="16">
        <f t="shared" ref="F9:G9" si="0">SUM(F10:F15)</f>
        <v>113024.09</v>
      </c>
      <c r="G9" s="16">
        <f t="shared" si="0"/>
        <v>14691.890000000003</v>
      </c>
    </row>
    <row r="10" spans="1:7" ht="15.5" x14ac:dyDescent="0.35">
      <c r="A10" s="41" t="s">
        <v>9</v>
      </c>
      <c r="B10" s="42"/>
      <c r="C10" s="42"/>
      <c r="D10" s="43"/>
      <c r="E10" s="17">
        <v>74194.78</v>
      </c>
      <c r="F10" s="17">
        <v>74914.83</v>
      </c>
      <c r="G10" s="18">
        <v>9710.4500000000007</v>
      </c>
    </row>
    <row r="11" spans="1:7" ht="15.5" x14ac:dyDescent="0.35">
      <c r="A11" s="41" t="s">
        <v>10</v>
      </c>
      <c r="B11" s="42"/>
      <c r="C11" s="42"/>
      <c r="D11" s="43"/>
      <c r="E11" s="17">
        <v>0</v>
      </c>
      <c r="F11" s="17">
        <v>0</v>
      </c>
      <c r="G11" s="18">
        <v>0</v>
      </c>
    </row>
    <row r="12" spans="1:7" ht="15.5" x14ac:dyDescent="0.35">
      <c r="A12" s="41" t="s">
        <v>11</v>
      </c>
      <c r="B12" s="42"/>
      <c r="C12" s="42"/>
      <c r="D12" s="43"/>
      <c r="E12" s="17">
        <v>7922.87</v>
      </c>
      <c r="F12" s="17">
        <v>7476.26</v>
      </c>
      <c r="G12" s="18">
        <v>696.94</v>
      </c>
    </row>
    <row r="13" spans="1:7" ht="15.5" x14ac:dyDescent="0.35">
      <c r="A13" s="41" t="s">
        <v>12</v>
      </c>
      <c r="B13" s="42"/>
      <c r="C13" s="42"/>
      <c r="D13" s="43"/>
      <c r="E13" s="17">
        <v>15986.82</v>
      </c>
      <c r="F13" s="17">
        <v>15287.98</v>
      </c>
      <c r="G13" s="18">
        <v>1279.28</v>
      </c>
    </row>
    <row r="14" spans="1:7" ht="15.5" x14ac:dyDescent="0.35">
      <c r="A14" s="59" t="s">
        <v>13</v>
      </c>
      <c r="B14" s="59"/>
      <c r="C14" s="59"/>
      <c r="D14" s="59"/>
      <c r="E14" s="17">
        <v>10422.94</v>
      </c>
      <c r="F14" s="17">
        <v>9868.27</v>
      </c>
      <c r="G14" s="18">
        <v>1116.5999999999999</v>
      </c>
    </row>
    <row r="15" spans="1:7" ht="15.5" x14ac:dyDescent="0.35">
      <c r="A15" s="41" t="s">
        <v>67</v>
      </c>
      <c r="B15" s="42"/>
      <c r="C15" s="42"/>
      <c r="D15" s="43"/>
      <c r="E15" s="17">
        <v>7365.37</v>
      </c>
      <c r="F15" s="17">
        <v>5476.75</v>
      </c>
      <c r="G15" s="18">
        <v>1888.62</v>
      </c>
    </row>
    <row r="16" spans="1:7" ht="15" x14ac:dyDescent="0.3">
      <c r="A16" s="67" t="s">
        <v>43</v>
      </c>
      <c r="B16" s="68"/>
      <c r="C16" s="68"/>
      <c r="D16" s="69"/>
      <c r="E16" s="16">
        <f>SUM(E17:E20)</f>
        <v>10211.76</v>
      </c>
      <c r="F16" s="16">
        <f>SUM(F17:F20)</f>
        <v>9412.14</v>
      </c>
      <c r="G16" s="16">
        <f>SUM(G17:G20)</f>
        <v>3420.29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10211.76</v>
      </c>
      <c r="F17" s="17">
        <v>9412.14</v>
      </c>
      <c r="G17" s="18">
        <v>3420.29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0" t="s">
        <v>58</v>
      </c>
      <c r="B25" s="60"/>
      <c r="C25" s="60"/>
      <c r="D25" s="60"/>
      <c r="E25" s="60"/>
      <c r="F25" s="36">
        <f>'Кузнецкая 8'!F58</f>
        <v>-39949.182871954261</v>
      </c>
      <c r="G25" s="19"/>
    </row>
    <row r="26" spans="1:12" ht="13.25" customHeight="1" x14ac:dyDescent="0.3">
      <c r="A26" s="61" t="s">
        <v>59</v>
      </c>
      <c r="B26" s="62"/>
      <c r="C26" s="62"/>
      <c r="D26" s="62"/>
      <c r="E26" s="63"/>
      <c r="F26" s="56">
        <f>SUM(F28:F32)</f>
        <v>4198.2780542950022</v>
      </c>
    </row>
    <row r="27" spans="1:12" ht="13.25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'[2]УК ВР декабрь нар'!W479</f>
        <v>740.50156892758139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'[2]УК ВР декабрь нар'!X479</f>
        <v>227.5776712605645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'[2]УК ВР декабрь нар'!Y479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'[2]УК ВР декабрь нар'!AV479+'[2]УК ВР декабрь нар'!BN479</f>
        <v>0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'[2]УК ВР декабрь нар'!AY479</f>
        <v>3230.1988141068564</v>
      </c>
    </row>
    <row r="33" spans="1:12" ht="13.25" customHeight="1" x14ac:dyDescent="0.3">
      <c r="A33" s="61" t="s">
        <v>61</v>
      </c>
      <c r="B33" s="62"/>
      <c r="C33" s="62"/>
      <c r="D33" s="62"/>
      <c r="E33" s="63"/>
      <c r="F33" s="56">
        <f>SUM(F35:F39)+282.32</f>
        <v>2517.7317959110574</v>
      </c>
    </row>
    <row r="34" spans="1:12" ht="13.2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'[2]УК ВР декабрь нар'!CN479+'[2]УК ВР декабрь нар'!DU479</f>
        <v>811.23097651883347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'[2]УК ВР декабрь нар'!CO479+'[2]УК ВР декабрь нар'!DV479</f>
        <v>251.48160272083842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'[2]УК ВР декабрь нар'!CP479+'[2]УК ВР декабрь нар'!DW479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'[2]УК ВР декабрь нар'!BM479+'[2]УК ВР декабрь нар'!DB479+'[2]УК ВР декабрь нар'!EL479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'[2]УК ВР декабрь нар'!DG479+'[2]УК ВР декабрь нар'!EQ479</f>
        <v>1172.6992166713851</v>
      </c>
    </row>
    <row r="40" spans="1:12" ht="15" x14ac:dyDescent="0.3">
      <c r="A40" s="82" t="s">
        <v>35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'[2]УК ВР декабрь нар'!FB479+'[2]УК ВР декабрь нар'!FX479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'[2]УК ВР декабрь нар'!FC479+'[2]УК ВР декабрь нар'!FY479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'[2]УК ВР декабрь нар'!FD479+'[2]УК ВР декабрь нар'!FZ479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'[2]УК ВР декабрь нар'!GG479+'[2]УК ВР декабрь нар'!FL479+'[2]УК ВР декабрь нар'!AK479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'[2]УК ВР декабрь нар'!FS479+'[2]УК ВР декабрь нар'!GL479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64</v>
      </c>
      <c r="B51" s="90"/>
      <c r="C51" s="90"/>
      <c r="D51" s="90"/>
      <c r="E51" s="91"/>
      <c r="F51" s="26">
        <f>F26+F33+F40+F50</f>
        <v>6716.0098502060591</v>
      </c>
      <c r="K51" s="19"/>
    </row>
    <row r="52" spans="1:15" ht="15" x14ac:dyDescent="0.3">
      <c r="A52" s="37" t="s">
        <v>65</v>
      </c>
      <c r="B52" s="33"/>
      <c r="C52" s="33"/>
      <c r="D52" s="33"/>
      <c r="E52" s="33"/>
      <c r="F52" s="26">
        <f>F53+F54+F55</f>
        <v>7557.84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3411.11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4146.7299999999996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14273.849850206059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10211.76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9412.14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-44011.27272216032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50" t="s">
        <v>68</v>
      </c>
      <c r="B1" s="50"/>
      <c r="C1" s="50"/>
      <c r="D1" s="50"/>
      <c r="E1" s="50"/>
      <c r="F1" s="50"/>
      <c r="G1" s="51"/>
    </row>
    <row r="2" spans="1:7" ht="21" customHeight="1" x14ac:dyDescent="0.3">
      <c r="A2" s="52" t="str">
        <f>'Кузнецкая 8'!A2:G2</f>
        <v>перед собственниками дома по адресу: ул. Кузнецкая 8</v>
      </c>
      <c r="B2" s="53"/>
      <c r="C2" s="53"/>
      <c r="D2" s="53"/>
      <c r="E2" s="53"/>
      <c r="F2" s="53"/>
      <c r="G2" s="53"/>
    </row>
    <row r="3" spans="1:7" ht="13.25" hidden="1" customHeight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t="13.25" hidden="1" customHeight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t="13.25" hidden="1" customHeight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2" t="s">
        <v>50</v>
      </c>
      <c r="F6" s="34"/>
      <c r="G6" s="35" t="str">
        <f>'Кузнецкая 8'!G6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'Кузнецкая 8'!G8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62979.32</v>
      </c>
      <c r="F9" s="16">
        <f t="shared" ref="F9:G9" si="0">SUM(F10:F15)</f>
        <v>76223.38</v>
      </c>
      <c r="G9" s="16">
        <f t="shared" si="0"/>
        <v>1447.83</v>
      </c>
    </row>
    <row r="10" spans="1:7" ht="15.5" x14ac:dyDescent="0.35">
      <c r="A10" s="41" t="s">
        <v>9</v>
      </c>
      <c r="B10" s="42"/>
      <c r="C10" s="42"/>
      <c r="D10" s="43"/>
      <c r="E10" s="17">
        <v>43206.6</v>
      </c>
      <c r="F10" s="17">
        <v>52917.05</v>
      </c>
      <c r="G10" s="18">
        <v>0</v>
      </c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>
        <v>5974.66</v>
      </c>
      <c r="F12" s="17">
        <v>6671.6</v>
      </c>
      <c r="G12" s="18">
        <v>0</v>
      </c>
    </row>
    <row r="13" spans="1:7" ht="15.5" x14ac:dyDescent="0.35">
      <c r="A13" s="41" t="s">
        <v>12</v>
      </c>
      <c r="B13" s="42"/>
      <c r="C13" s="42"/>
      <c r="D13" s="43"/>
      <c r="E13" s="17">
        <v>11538.51</v>
      </c>
      <c r="F13" s="17">
        <v>12817.79</v>
      </c>
      <c r="G13" s="18">
        <v>0</v>
      </c>
    </row>
    <row r="14" spans="1:7" ht="15.5" x14ac:dyDescent="0.35">
      <c r="A14" s="59" t="s">
        <v>13</v>
      </c>
      <c r="B14" s="59"/>
      <c r="C14" s="59"/>
      <c r="D14" s="59"/>
      <c r="E14" s="17">
        <v>1729.98</v>
      </c>
      <c r="F14" s="17">
        <v>2846.58</v>
      </c>
      <c r="G14" s="18">
        <v>0</v>
      </c>
    </row>
    <row r="15" spans="1:7" ht="15.5" x14ac:dyDescent="0.35">
      <c r="A15" s="41" t="s">
        <v>67</v>
      </c>
      <c r="B15" s="42"/>
      <c r="C15" s="42"/>
      <c r="D15" s="43"/>
      <c r="E15" s="17">
        <v>529.57000000000005</v>
      </c>
      <c r="F15" s="17">
        <v>970.36</v>
      </c>
      <c r="G15" s="18">
        <v>1447.83</v>
      </c>
    </row>
    <row r="16" spans="1:7" ht="15" x14ac:dyDescent="0.3">
      <c r="A16" s="67" t="s">
        <v>43</v>
      </c>
      <c r="B16" s="68"/>
      <c r="C16" s="68"/>
      <c r="D16" s="69"/>
      <c r="E16" s="16">
        <f>SUM(E17:E20)</f>
        <v>11533.68</v>
      </c>
      <c r="F16" s="16">
        <f>SUM(F17:F20)</f>
        <v>10913.7</v>
      </c>
      <c r="G16" s="16">
        <f>SUM(G17:G20)</f>
        <v>4040.27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11533.68</v>
      </c>
      <c r="F17" s="17">
        <v>10913.7</v>
      </c>
      <c r="G17" s="18">
        <v>4040.27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x14ac:dyDescent="0.3">
      <c r="A21" s="58" t="s">
        <v>14</v>
      </c>
      <c r="B21" s="58"/>
      <c r="C21" s="58"/>
      <c r="D21" s="5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70</v>
      </c>
      <c r="B25" s="60"/>
      <c r="C25" s="60"/>
      <c r="D25" s="60"/>
      <c r="E25" s="60"/>
      <c r="F25" s="36">
        <f>'Кузнецкая 8(2019)'!F59</f>
        <v>-44011.27272216032</v>
      </c>
      <c r="G25" s="19"/>
    </row>
    <row r="26" spans="1:12" ht="13.25" customHeight="1" x14ac:dyDescent="0.3">
      <c r="A26" s="61" t="s">
        <v>71</v>
      </c>
      <c r="B26" s="62"/>
      <c r="C26" s="62"/>
      <c r="D26" s="62"/>
      <c r="E26" s="63"/>
      <c r="F26" s="56">
        <f>SUM(F28:F32)</f>
        <v>1274.0221092359229</v>
      </c>
    </row>
    <row r="27" spans="1:12" ht="63" customHeight="1" x14ac:dyDescent="0.3">
      <c r="A27" s="64"/>
      <c r="B27" s="65"/>
      <c r="C27" s="65"/>
      <c r="D27" s="65"/>
      <c r="E27" s="66"/>
      <c r="F27" s="57"/>
    </row>
    <row r="28" spans="1:12" ht="15.65" hidden="1" customHeight="1" x14ac:dyDescent="0.35">
      <c r="A28" s="73" t="s">
        <v>16</v>
      </c>
      <c r="B28" s="74"/>
      <c r="C28" s="74"/>
      <c r="D28" s="74"/>
      <c r="E28" s="75"/>
      <c r="F28" s="25">
        <f>'[3]УК ВР декабрь нар'!W479</f>
        <v>253.79708100388785</v>
      </c>
      <c r="L28" s="30"/>
    </row>
    <row r="29" spans="1:12" ht="15.65" hidden="1" customHeight="1" x14ac:dyDescent="0.35">
      <c r="A29" s="73" t="s">
        <v>31</v>
      </c>
      <c r="B29" s="74"/>
      <c r="C29" s="74"/>
      <c r="D29" s="74"/>
      <c r="E29" s="75"/>
      <c r="F29" s="25">
        <f>'[3]УК ВР декабрь нар'!X479</f>
        <v>64.780210209535369</v>
      </c>
    </row>
    <row r="30" spans="1:12" ht="15.65" hidden="1" customHeight="1" x14ac:dyDescent="0.35">
      <c r="A30" s="73" t="s">
        <v>18</v>
      </c>
      <c r="B30" s="74"/>
      <c r="C30" s="74"/>
      <c r="D30" s="74"/>
      <c r="E30" s="75"/>
      <c r="F30" s="25">
        <f>'[3]УК ВР декабрь нар'!Y479</f>
        <v>0</v>
      </c>
    </row>
    <row r="31" spans="1:12" ht="15.65" hidden="1" customHeight="1" x14ac:dyDescent="0.35">
      <c r="A31" s="73" t="s">
        <v>19</v>
      </c>
      <c r="B31" s="74"/>
      <c r="C31" s="74"/>
      <c r="D31" s="74"/>
      <c r="E31" s="75"/>
      <c r="F31" s="25">
        <f>'[3]УК ВР декабрь нар'!AA479+'[3]УК ВР декабрь нар'!AB479+'[3]УК ВР декабрь нар'!AC479+'[3]УК ВР декабрь нар'!AD479+'[3]УК ВР декабрь нар'!AE479+'[3]УК ВР декабрь нар'!AF479+'[3]УК ВР декабрь нар'!AG479+'[3]УК ВР декабрь нар'!AH479+'[3]УК ВР декабрь нар'!AJ479+'[3]УК ВР декабрь нар'!AL479+'[3]УК ВР декабрь нар'!AN479+'[3]УК ВР декабрь нар'!AO479+'[3]УК ВР декабрь нар'!AP479+'[3]УК ВР декабрь нар'!AQ479+'[3]УК ВР декабрь нар'!AR479+'[3]УК ВР декабрь нар'!AT479</f>
        <v>0</v>
      </c>
    </row>
    <row r="32" spans="1:12" ht="15.65" hidden="1" customHeight="1" x14ac:dyDescent="0.35">
      <c r="A32" s="76" t="s">
        <v>60</v>
      </c>
      <c r="B32" s="77"/>
      <c r="C32" s="77"/>
      <c r="D32" s="77"/>
      <c r="E32" s="78"/>
      <c r="F32" s="25">
        <f>'[3]УК ВР декабрь нар'!AY479</f>
        <v>955.4448180224997</v>
      </c>
    </row>
    <row r="33" spans="1:12" ht="13.25" customHeight="1" x14ac:dyDescent="0.3">
      <c r="A33" s="61" t="s">
        <v>72</v>
      </c>
      <c r="B33" s="62"/>
      <c r="C33" s="62"/>
      <c r="D33" s="62"/>
      <c r="E33" s="63"/>
      <c r="F33" s="56">
        <f>SUM(F35:F39)+566.2</f>
        <v>2181.4031256320395</v>
      </c>
    </row>
    <row r="34" spans="1:12" ht="82.75" customHeight="1" x14ac:dyDescent="0.3">
      <c r="A34" s="64"/>
      <c r="B34" s="65"/>
      <c r="C34" s="65"/>
      <c r="D34" s="65"/>
      <c r="E34" s="66"/>
      <c r="F34" s="57"/>
    </row>
    <row r="35" spans="1:12" ht="15.65" hidden="1" customHeight="1" x14ac:dyDescent="0.35">
      <c r="A35" s="79" t="s">
        <v>16</v>
      </c>
      <c r="B35" s="79"/>
      <c r="C35" s="79"/>
      <c r="D35" s="79"/>
      <c r="E35" s="79"/>
      <c r="F35" s="25">
        <f>'[3]УК ВР декабрь нар'!CN479+'[3]УК ВР декабрь нар'!DU479</f>
        <v>727.3112160756159</v>
      </c>
      <c r="L35" s="30"/>
    </row>
    <row r="36" spans="1:12" ht="15.65" hidden="1" customHeight="1" x14ac:dyDescent="0.35">
      <c r="A36" s="79" t="s">
        <v>31</v>
      </c>
      <c r="B36" s="79"/>
      <c r="C36" s="79"/>
      <c r="D36" s="79"/>
      <c r="E36" s="79"/>
      <c r="F36" s="25">
        <f>'[3]УК ВР декабрь нар'!CO479+'[3]УК ВР декабрь нар'!DV479</f>
        <v>225.46647698344094</v>
      </c>
    </row>
    <row r="37" spans="1:12" ht="15.65" hidden="1" customHeight="1" x14ac:dyDescent="0.35">
      <c r="A37" s="79" t="s">
        <v>18</v>
      </c>
      <c r="B37" s="79"/>
      <c r="C37" s="79"/>
      <c r="D37" s="79"/>
      <c r="E37" s="79"/>
      <c r="F37" s="25">
        <f>'[3]УК ВР декабрь нар'!CP479+'[3]УК ВР декабрь нар'!DW479</f>
        <v>0</v>
      </c>
    </row>
    <row r="38" spans="1:12" ht="15.65" hidden="1" customHeight="1" x14ac:dyDescent="0.35">
      <c r="A38" s="79" t="s">
        <v>19</v>
      </c>
      <c r="B38" s="79"/>
      <c r="C38" s="79"/>
      <c r="D38" s="79"/>
      <c r="E38" s="79"/>
      <c r="F38" s="25">
        <f>'[3]УК ВР декабрь нар'!AI479+'[3]УК ВР декабрь нар'!AS479+'[3]УК ВР декабрь нар'!BM479+'[3]УК ВР декабрь нар'!DB479+'[3]УК ВР декабрь нар'!EK479+'[3]УК ВР декабрь нар'!AM479</f>
        <v>0</v>
      </c>
    </row>
    <row r="39" spans="1:12" ht="15.65" hidden="1" customHeight="1" x14ac:dyDescent="0.35">
      <c r="A39" s="76" t="s">
        <v>62</v>
      </c>
      <c r="B39" s="80"/>
      <c r="C39" s="80"/>
      <c r="D39" s="80"/>
      <c r="E39" s="81"/>
      <c r="F39" s="25">
        <f>'[3]УК ВР декабрь нар'!DF479+'[3]УК ВР декабрь нар'!EP479</f>
        <v>662.42543257298246</v>
      </c>
    </row>
    <row r="40" spans="1:12" ht="60.65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65" hidden="1" customHeight="1" x14ac:dyDescent="0.35">
      <c r="A41" s="85" t="s">
        <v>20</v>
      </c>
      <c r="B41" s="86"/>
      <c r="C41" s="86"/>
      <c r="D41" s="86"/>
      <c r="E41" s="87"/>
      <c r="F41" s="25">
        <f>'[3]УК ВР декабрь нар'!FB479+'[3]УК ВР декабрь нар'!FX479</f>
        <v>0</v>
      </c>
      <c r="L41" s="30"/>
    </row>
    <row r="42" spans="1:12" ht="15.65" hidden="1" customHeight="1" x14ac:dyDescent="0.35">
      <c r="A42" s="73" t="s">
        <v>31</v>
      </c>
      <c r="B42" s="74"/>
      <c r="C42" s="74"/>
      <c r="D42" s="74"/>
      <c r="E42" s="74"/>
      <c r="F42" s="25">
        <f>'[3]УК ВР декабрь нар'!FC479+'[3]УК ВР декабрь нар'!FY479</f>
        <v>0</v>
      </c>
    </row>
    <row r="43" spans="1:12" ht="15.65" hidden="1" customHeight="1" x14ac:dyDescent="0.35">
      <c r="A43" s="79" t="s">
        <v>21</v>
      </c>
      <c r="B43" s="79"/>
      <c r="C43" s="79"/>
      <c r="D43" s="79"/>
      <c r="E43" s="73"/>
      <c r="F43" s="25"/>
    </row>
    <row r="44" spans="1:12" ht="15.65" hidden="1" customHeight="1" x14ac:dyDescent="0.35">
      <c r="A44" s="73" t="s">
        <v>17</v>
      </c>
      <c r="B44" s="74"/>
      <c r="C44" s="74"/>
      <c r="D44" s="74"/>
      <c r="E44" s="74"/>
      <c r="F44" s="25"/>
    </row>
    <row r="45" spans="1:12" ht="15.65" hidden="1" customHeight="1" x14ac:dyDescent="0.35">
      <c r="A45" s="79" t="s">
        <v>22</v>
      </c>
      <c r="B45" s="79"/>
      <c r="C45" s="79"/>
      <c r="D45" s="79"/>
      <c r="E45" s="73"/>
      <c r="F45" s="25"/>
    </row>
    <row r="46" spans="1:12" ht="15.65" hidden="1" customHeight="1" x14ac:dyDescent="0.35">
      <c r="A46" s="73" t="s">
        <v>17</v>
      </c>
      <c r="B46" s="74"/>
      <c r="C46" s="74"/>
      <c r="D46" s="74"/>
      <c r="E46" s="74"/>
      <c r="F46" s="25"/>
    </row>
    <row r="47" spans="1:12" ht="15.65" hidden="1" customHeight="1" x14ac:dyDescent="0.35">
      <c r="A47" s="79" t="s">
        <v>18</v>
      </c>
      <c r="B47" s="79"/>
      <c r="C47" s="79"/>
      <c r="D47" s="79"/>
      <c r="E47" s="73"/>
      <c r="F47" s="25">
        <f>'[3]УК ВР декабрь нар'!FD479+'[3]УК ВР декабрь нар'!FZ479</f>
        <v>0</v>
      </c>
    </row>
    <row r="48" spans="1:12" ht="15.65" hidden="1" customHeight="1" x14ac:dyDescent="0.35">
      <c r="A48" s="73" t="s">
        <v>19</v>
      </c>
      <c r="B48" s="74"/>
      <c r="C48" s="74"/>
      <c r="D48" s="74"/>
      <c r="E48" s="74"/>
      <c r="F48" s="25">
        <f>'[3]УК ВР декабрь нар'!GG479+'[3]УК ВР декабрь нар'!FL479+'[3]УК ВР декабрь нар'!FE479+'[3]УК ВР декабрь нар'!AK479</f>
        <v>0</v>
      </c>
    </row>
    <row r="49" spans="1:15" ht="15.65" hidden="1" customHeight="1" x14ac:dyDescent="0.35">
      <c r="A49" s="76" t="s">
        <v>63</v>
      </c>
      <c r="B49" s="80"/>
      <c r="C49" s="80"/>
      <c r="D49" s="80"/>
      <c r="E49" s="81"/>
      <c r="F49" s="25">
        <f>'[3]УК ВР декабрь нар'!FS479+'[3]УК ВР декабрь нар'!GL479</f>
        <v>0</v>
      </c>
    </row>
    <row r="50" spans="1:15" ht="15.65" customHeight="1" x14ac:dyDescent="0.35">
      <c r="A50" s="82" t="s">
        <v>37</v>
      </c>
      <c r="B50" s="74"/>
      <c r="C50" s="74"/>
      <c r="D50" s="74"/>
      <c r="E50" s="75"/>
      <c r="F50" s="31"/>
    </row>
    <row r="51" spans="1:15" ht="15.65" customHeight="1" x14ac:dyDescent="0.3">
      <c r="A51" s="89" t="s">
        <v>74</v>
      </c>
      <c r="B51" s="90"/>
      <c r="C51" s="90"/>
      <c r="D51" s="90"/>
      <c r="E51" s="91"/>
      <c r="F51" s="26">
        <f>F26+F33+F40+F50</f>
        <v>3455.4252348679624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5723.14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2040.72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3682.42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9178.5652348679632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11533.68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10913.7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-41656.157957028285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4" zoomScaleNormal="100" workbookViewId="0">
      <selection activeCell="F40" sqref="F40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0" t="s">
        <v>78</v>
      </c>
      <c r="B1" s="50"/>
      <c r="C1" s="50"/>
      <c r="D1" s="50"/>
      <c r="E1" s="50"/>
      <c r="F1" s="50"/>
      <c r="G1" s="51"/>
    </row>
    <row r="2" spans="1:7" x14ac:dyDescent="0.3">
      <c r="A2" s="52" t="str">
        <f>'Кузнецкая 8'!A2:G2</f>
        <v>перед собственниками дома по адресу: ул. Кузнецкая 8</v>
      </c>
      <c r="B2" s="53"/>
      <c r="C2" s="53"/>
      <c r="D2" s="53"/>
      <c r="E2" s="53"/>
      <c r="F2" s="53"/>
      <c r="G2" s="53"/>
    </row>
    <row r="3" spans="1:7" hidden="1" x14ac:dyDescent="0.3">
      <c r="A3" s="54" t="s">
        <v>0</v>
      </c>
      <c r="B3" s="55"/>
      <c r="C3" s="55"/>
      <c r="D3" s="55"/>
      <c r="E3" s="2">
        <v>0</v>
      </c>
      <c r="F3" s="3" t="s">
        <v>1</v>
      </c>
    </row>
    <row r="4" spans="1:7" hidden="1" x14ac:dyDescent="0.3">
      <c r="A4" s="54" t="s">
        <v>2</v>
      </c>
      <c r="B4" s="55"/>
      <c r="C4" s="55"/>
      <c r="D4" s="55"/>
      <c r="E4" s="2"/>
      <c r="F4" s="3" t="s">
        <v>1</v>
      </c>
    </row>
    <row r="5" spans="1:7" hidden="1" x14ac:dyDescent="0.3">
      <c r="A5" s="54" t="s">
        <v>3</v>
      </c>
      <c r="B5" s="55"/>
      <c r="C5" s="55"/>
      <c r="D5" s="55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4"/>
      <c r="G6" s="1" t="str">
        <f>'Кузнецкая 8'!G6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44" t="s">
        <v>5</v>
      </c>
      <c r="B8" s="45"/>
      <c r="C8" s="45"/>
      <c r="D8" s="46"/>
      <c r="E8" s="14" t="s">
        <v>6</v>
      </c>
      <c r="F8" s="14" t="s">
        <v>7</v>
      </c>
      <c r="G8" s="15" t="str">
        <f>'Кузнецкая 8'!G8</f>
        <v>задолженность с нарастающим итогом с -01.08.2015г</v>
      </c>
    </row>
    <row r="9" spans="1:7" ht="15" x14ac:dyDescent="0.3">
      <c r="A9" s="47" t="s">
        <v>8</v>
      </c>
      <c r="B9" s="48"/>
      <c r="C9" s="48"/>
      <c r="D9" s="49"/>
      <c r="E9" s="16">
        <f>SUM(E10:E15)</f>
        <v>0</v>
      </c>
      <c r="F9" s="16">
        <f t="shared" ref="F9:G9" si="0">SUM(F10:F15)</f>
        <v>0</v>
      </c>
      <c r="G9" s="16">
        <f t="shared" si="0"/>
        <v>1447.83</v>
      </c>
    </row>
    <row r="10" spans="1:7" ht="15.5" x14ac:dyDescent="0.35">
      <c r="A10" s="41" t="s">
        <v>9</v>
      </c>
      <c r="B10" s="42"/>
      <c r="C10" s="42"/>
      <c r="D10" s="43"/>
      <c r="E10" s="17"/>
      <c r="F10" s="17"/>
      <c r="G10" s="18"/>
    </row>
    <row r="11" spans="1:7" ht="15.5" x14ac:dyDescent="0.35">
      <c r="A11" s="41" t="s">
        <v>10</v>
      </c>
      <c r="B11" s="42"/>
      <c r="C11" s="42"/>
      <c r="D11" s="43"/>
      <c r="E11" s="17"/>
      <c r="F11" s="17"/>
      <c r="G11" s="18"/>
    </row>
    <row r="12" spans="1:7" ht="15.5" x14ac:dyDescent="0.35">
      <c r="A12" s="41" t="s">
        <v>11</v>
      </c>
      <c r="B12" s="42"/>
      <c r="C12" s="42"/>
      <c r="D12" s="43"/>
      <c r="E12" s="17"/>
      <c r="F12" s="17"/>
      <c r="G12" s="18"/>
    </row>
    <row r="13" spans="1:7" ht="15.5" x14ac:dyDescent="0.35">
      <c r="A13" s="41" t="s">
        <v>12</v>
      </c>
      <c r="B13" s="42"/>
      <c r="C13" s="42"/>
      <c r="D13" s="43"/>
      <c r="E13" s="17"/>
      <c r="F13" s="17"/>
      <c r="G13" s="18"/>
    </row>
    <row r="14" spans="1:7" ht="15.5" x14ac:dyDescent="0.35">
      <c r="A14" s="59" t="s">
        <v>13</v>
      </c>
      <c r="B14" s="59"/>
      <c r="C14" s="59"/>
      <c r="D14" s="59"/>
      <c r="E14" s="17"/>
      <c r="F14" s="17"/>
      <c r="G14" s="18"/>
    </row>
    <row r="15" spans="1:7" ht="15.5" x14ac:dyDescent="0.35">
      <c r="A15" s="41" t="s">
        <v>76</v>
      </c>
      <c r="B15" s="42"/>
      <c r="C15" s="42"/>
      <c r="D15" s="43"/>
      <c r="E15" s="17">
        <v>0</v>
      </c>
      <c r="F15" s="17">
        <v>0</v>
      </c>
      <c r="G15" s="18">
        <v>1447.83</v>
      </c>
    </row>
    <row r="16" spans="1:7" ht="15" x14ac:dyDescent="0.3">
      <c r="A16" s="67" t="s">
        <v>43</v>
      </c>
      <c r="B16" s="68"/>
      <c r="C16" s="68"/>
      <c r="D16" s="69"/>
      <c r="E16" s="16">
        <f>SUM(E17:E20)</f>
        <v>15499.44</v>
      </c>
      <c r="F16" s="16">
        <f t="shared" ref="F16:G16" si="1">SUM(F17:F20)</f>
        <v>13117.31</v>
      </c>
      <c r="G16" s="16">
        <f t="shared" si="1"/>
        <v>6422.4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15499.44</v>
      </c>
      <c r="F17" s="17">
        <v>13117.31</v>
      </c>
      <c r="G17" s="18">
        <v>6422.4</v>
      </c>
    </row>
    <row r="18" spans="1:12" ht="15.5" x14ac:dyDescent="0.35">
      <c r="A18" s="59" t="s">
        <v>54</v>
      </c>
      <c r="B18" s="59"/>
      <c r="C18" s="59"/>
      <c r="D18" s="59"/>
      <c r="E18" s="17"/>
      <c r="F18" s="17"/>
      <c r="G18" s="18"/>
    </row>
    <row r="19" spans="1:12" ht="15.5" x14ac:dyDescent="0.35">
      <c r="A19" s="59" t="s">
        <v>55</v>
      </c>
      <c r="B19" s="59"/>
      <c r="C19" s="59"/>
      <c r="D19" s="59"/>
      <c r="E19" s="17"/>
      <c r="F19" s="17"/>
      <c r="G19" s="18"/>
    </row>
    <row r="20" spans="1:12" ht="15.5" x14ac:dyDescent="0.35">
      <c r="A20" s="59" t="s">
        <v>56</v>
      </c>
      <c r="B20" s="59"/>
      <c r="C20" s="59"/>
      <c r="D20" s="59"/>
      <c r="E20" s="17"/>
      <c r="F20" s="17"/>
      <c r="G20" s="18"/>
    </row>
    <row r="21" spans="1:12" ht="15" hidden="1" x14ac:dyDescent="0.3">
      <c r="A21" s="58" t="s">
        <v>14</v>
      </c>
      <c r="B21" s="58"/>
      <c r="C21" s="58"/>
      <c r="D21" s="5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59" t="s">
        <v>15</v>
      </c>
      <c r="B22" s="59"/>
      <c r="C22" s="59"/>
      <c r="D22" s="59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0" t="s">
        <v>77</v>
      </c>
      <c r="B25" s="60"/>
      <c r="C25" s="60"/>
      <c r="D25" s="60"/>
      <c r="E25" s="60"/>
      <c r="F25" s="36">
        <f>'Кузнецкая 8(2020)'!F59</f>
        <v>-41656.157957028285</v>
      </c>
      <c r="G25" s="19"/>
    </row>
    <row r="26" spans="1:12" x14ac:dyDescent="0.3">
      <c r="A26" s="61" t="s">
        <v>71</v>
      </c>
      <c r="B26" s="62"/>
      <c r="C26" s="62"/>
      <c r="D26" s="62"/>
      <c r="E26" s="63"/>
      <c r="F26" s="56">
        <f>SUM(F28:F32)</f>
        <v>602.25854136041994</v>
      </c>
    </row>
    <row r="27" spans="1:12" ht="56.4" customHeight="1" x14ac:dyDescent="0.3">
      <c r="A27" s="64"/>
      <c r="B27" s="65"/>
      <c r="C27" s="65"/>
      <c r="D27" s="65"/>
      <c r="E27" s="66"/>
      <c r="F27" s="57"/>
    </row>
    <row r="28" spans="1:12" ht="15.5" hidden="1" x14ac:dyDescent="0.35">
      <c r="A28" s="73" t="s">
        <v>16</v>
      </c>
      <c r="B28" s="74"/>
      <c r="C28" s="74"/>
      <c r="D28" s="74"/>
      <c r="E28" s="75"/>
      <c r="F28" s="25">
        <f>'[4]УК ВР декабрь нар'!W479</f>
        <v>115.88909492816911</v>
      </c>
      <c r="L28" s="30"/>
    </row>
    <row r="29" spans="1:12" ht="15.5" hidden="1" x14ac:dyDescent="0.35">
      <c r="A29" s="73" t="s">
        <v>31</v>
      </c>
      <c r="B29" s="74"/>
      <c r="C29" s="74"/>
      <c r="D29" s="74"/>
      <c r="E29" s="75"/>
      <c r="F29" s="25">
        <f>'[4]УК ВР декабрь нар'!X479</f>
        <v>27.387941644794019</v>
      </c>
    </row>
    <row r="30" spans="1:12" ht="15.5" hidden="1" x14ac:dyDescent="0.35">
      <c r="A30" s="73" t="s">
        <v>18</v>
      </c>
      <c r="B30" s="74"/>
      <c r="C30" s="74"/>
      <c r="D30" s="74"/>
      <c r="E30" s="75"/>
      <c r="F30" s="25">
        <f>'[4]УК ВР декабрь нар'!Y479+'[4]УК ВР декабрь нар'!DX479</f>
        <v>0</v>
      </c>
    </row>
    <row r="31" spans="1:12" ht="15.5" hidden="1" x14ac:dyDescent="0.35">
      <c r="A31" s="73" t="s">
        <v>19</v>
      </c>
      <c r="B31" s="74"/>
      <c r="C31" s="74"/>
      <c r="D31" s="74"/>
      <c r="E31" s="75"/>
      <c r="F31" s="25">
        <f>'[4]УК ВР декабрь нар'!AV479+'[4]УК ВР декабрь нар'!BM479+'[4]УК ВР декабрь нар'!BN479+'[4]УК ВР декабрь нар'!BO479+'[4]УК ВР декабрь нар'!BP479+'[4]УК ВР декабрь нар'!EG479+'[4]УК ВР декабрь нар'!EH479+'[4]УК ВР декабрь нар'!EI479+'[4]УК ВР декабрь нар'!EJ479</f>
        <v>0</v>
      </c>
    </row>
    <row r="32" spans="1:12" ht="15.5" hidden="1" x14ac:dyDescent="0.35">
      <c r="A32" s="76" t="s">
        <v>60</v>
      </c>
      <c r="B32" s="77"/>
      <c r="C32" s="77"/>
      <c r="D32" s="77"/>
      <c r="E32" s="78"/>
      <c r="F32" s="25">
        <f>'[4]УК ВР декабрь нар'!AY479</f>
        <v>458.9815047874568</v>
      </c>
    </row>
    <row r="33" spans="1:12" x14ac:dyDescent="0.3">
      <c r="A33" s="61" t="s">
        <v>72</v>
      </c>
      <c r="B33" s="62"/>
      <c r="C33" s="62"/>
      <c r="D33" s="62"/>
      <c r="E33" s="63"/>
      <c r="F33" s="56">
        <f>SUM(F35:F39)+805.2</f>
        <v>3887.0816166788818</v>
      </c>
    </row>
    <row r="34" spans="1:12" ht="94.75" customHeight="1" x14ac:dyDescent="0.3">
      <c r="A34" s="64"/>
      <c r="B34" s="65"/>
      <c r="C34" s="65"/>
      <c r="D34" s="65"/>
      <c r="E34" s="66"/>
      <c r="F34" s="57"/>
    </row>
    <row r="35" spans="1:12" ht="15.5" hidden="1" x14ac:dyDescent="0.35">
      <c r="A35" s="79" t="s">
        <v>16</v>
      </c>
      <c r="B35" s="79"/>
      <c r="C35" s="79"/>
      <c r="D35" s="79"/>
      <c r="E35" s="79"/>
      <c r="F35" s="25">
        <f>'[4]УК ВР декабрь нар'!CN479+'[4]УК ВР декабрь нар'!DU479</f>
        <v>786.44355591114311</v>
      </c>
      <c r="L35" s="30"/>
    </row>
    <row r="36" spans="1:12" ht="15.5" hidden="1" x14ac:dyDescent="0.35">
      <c r="A36" s="79" t="s">
        <v>31</v>
      </c>
      <c r="B36" s="79"/>
      <c r="C36" s="79"/>
      <c r="D36" s="79"/>
      <c r="E36" s="79"/>
      <c r="F36" s="25">
        <f>'[4]УК ВР декабрь нар'!CO479+'[4]УК ВР декабрь нар'!DV479</f>
        <v>219.18749036004527</v>
      </c>
    </row>
    <row r="37" spans="1:12" ht="15.5" hidden="1" x14ac:dyDescent="0.35">
      <c r="A37" s="79" t="s">
        <v>18</v>
      </c>
      <c r="B37" s="79"/>
      <c r="C37" s="79"/>
      <c r="D37" s="79"/>
      <c r="E37" s="79"/>
      <c r="F37" s="25">
        <f>'[4]УК ВР декабрь нар'!CP479+'[4]УК ВР декабрь нар'!DL479+'[4]УК ВР декабрь нар'!DP479+'[4]УК ВР декабрь нар'!DT479</f>
        <v>0</v>
      </c>
    </row>
    <row r="38" spans="1:12" ht="15.5" hidden="1" x14ac:dyDescent="0.35">
      <c r="A38" s="79" t="s">
        <v>19</v>
      </c>
      <c r="B38" s="79"/>
      <c r="C38" s="79"/>
      <c r="D38" s="79"/>
      <c r="E38" s="79"/>
      <c r="F38" s="25">
        <f>'[4]УК ВР декабрь нар'!DB479+'[4]УК ВР декабрь нар'!DY479+'[4]УК ВР декабрь нар'!DZ479+'[4]УК ВР декабрь нар'!EA479+'[4]УК ВР декабрь нар'!EB479+'[4]УК ВР декабрь нар'!EC479+'[4]УК ВР декабрь нар'!ED479+'[4]УК ВР декабрь нар'!EE479+'[4]УК ВР декабрь нар'!EF479</f>
        <v>1366.4482499999999</v>
      </c>
    </row>
    <row r="39" spans="1:12" ht="51" hidden="1" customHeight="1" x14ac:dyDescent="0.35">
      <c r="A39" s="76" t="s">
        <v>62</v>
      </c>
      <c r="B39" s="80"/>
      <c r="C39" s="80"/>
      <c r="D39" s="80"/>
      <c r="E39" s="81"/>
      <c r="F39" s="25">
        <f>'[4]УК ВР декабрь нар'!DG479+'[4]УК ВР декабрь нар'!EP479</f>
        <v>709.80232040769374</v>
      </c>
    </row>
    <row r="40" spans="1:12" ht="72" customHeight="1" x14ac:dyDescent="0.3">
      <c r="A40" s="82" t="s">
        <v>73</v>
      </c>
      <c r="B40" s="83"/>
      <c r="C40" s="83"/>
      <c r="D40" s="83"/>
      <c r="E40" s="84"/>
      <c r="F40" s="26">
        <f>SUM(F41:F49)</f>
        <v>0</v>
      </c>
    </row>
    <row r="41" spans="1:12" ht="15.5" hidden="1" x14ac:dyDescent="0.35">
      <c r="A41" s="85" t="s">
        <v>20</v>
      </c>
      <c r="B41" s="86"/>
      <c r="C41" s="86"/>
      <c r="D41" s="86"/>
      <c r="E41" s="87"/>
      <c r="F41" s="25">
        <f>'[4]УК ВР декабрь нар'!$EU479+'[4]УК ВР декабрь нар'!FV479+'[4]УК ВР декабрь нар'!EY479</f>
        <v>0</v>
      </c>
      <c r="L41" s="30"/>
    </row>
    <row r="42" spans="1:12" ht="15.5" hidden="1" x14ac:dyDescent="0.35">
      <c r="A42" s="73" t="s">
        <v>31</v>
      </c>
      <c r="B42" s="74"/>
      <c r="C42" s="74"/>
      <c r="D42" s="74"/>
      <c r="E42" s="74"/>
      <c r="F42" s="25"/>
    </row>
    <row r="43" spans="1:12" ht="15.5" hidden="1" x14ac:dyDescent="0.35">
      <c r="A43" s="79" t="s">
        <v>21</v>
      </c>
      <c r="B43" s="79"/>
      <c r="C43" s="79"/>
      <c r="D43" s="79"/>
      <c r="E43" s="73"/>
      <c r="F43" s="25"/>
    </row>
    <row r="44" spans="1:12" ht="15.5" hidden="1" x14ac:dyDescent="0.35">
      <c r="A44" s="73" t="s">
        <v>17</v>
      </c>
      <c r="B44" s="74"/>
      <c r="C44" s="74"/>
      <c r="D44" s="74"/>
      <c r="E44" s="74"/>
      <c r="F44" s="25"/>
    </row>
    <row r="45" spans="1:12" ht="15.5" hidden="1" x14ac:dyDescent="0.35">
      <c r="A45" s="79" t="s">
        <v>22</v>
      </c>
      <c r="B45" s="79"/>
      <c r="C45" s="79"/>
      <c r="D45" s="79"/>
      <c r="E45" s="73"/>
      <c r="F45" s="25"/>
    </row>
    <row r="46" spans="1:12" ht="15.5" hidden="1" x14ac:dyDescent="0.35">
      <c r="A46" s="73" t="s">
        <v>17</v>
      </c>
      <c r="B46" s="74"/>
      <c r="C46" s="74"/>
      <c r="D46" s="74"/>
      <c r="E46" s="74"/>
      <c r="F46" s="25"/>
    </row>
    <row r="47" spans="1:12" ht="15.5" hidden="1" x14ac:dyDescent="0.35">
      <c r="A47" s="79" t="s">
        <v>18</v>
      </c>
      <c r="B47" s="79"/>
      <c r="C47" s="79"/>
      <c r="D47" s="79"/>
      <c r="E47" s="73"/>
      <c r="F47" s="25">
        <f>'[4]УК ВР декабрь нар'!EW479+'[4]УК ВР декабрь нар'!FA479+'[4]УК ВР декабрь нар'!FZ479</f>
        <v>0</v>
      </c>
    </row>
    <row r="48" spans="1:12" ht="15.5" hidden="1" x14ac:dyDescent="0.35">
      <c r="A48" s="73" t="s">
        <v>19</v>
      </c>
      <c r="B48" s="74"/>
      <c r="C48" s="74"/>
      <c r="D48" s="74"/>
      <c r="E48" s="74"/>
      <c r="F48" s="25">
        <f>'[4]УК ВР декабрь нар'!FL479+'[4]УК ВР декабрь нар'!GG479</f>
        <v>0</v>
      </c>
    </row>
    <row r="49" spans="1:15" ht="15.5" hidden="1" x14ac:dyDescent="0.35">
      <c r="A49" s="76" t="s">
        <v>63</v>
      </c>
      <c r="B49" s="80"/>
      <c r="C49" s="80"/>
      <c r="D49" s="80"/>
      <c r="E49" s="81"/>
      <c r="F49" s="25">
        <f>'[4]УК ВР декабрь нар'!FS479+'[4]УК ВР декабрь нар'!GL479</f>
        <v>0</v>
      </c>
    </row>
    <row r="50" spans="1:15" ht="15.65" hidden="1" customHeight="1" x14ac:dyDescent="0.35">
      <c r="A50" s="82" t="s">
        <v>37</v>
      </c>
      <c r="B50" s="74"/>
      <c r="C50" s="74"/>
      <c r="D50" s="74"/>
      <c r="E50" s="75"/>
      <c r="F50" s="31"/>
    </row>
    <row r="51" spans="1:15" ht="15" x14ac:dyDescent="0.3">
      <c r="A51" s="89" t="s">
        <v>74</v>
      </c>
      <c r="B51" s="90"/>
      <c r="C51" s="90"/>
      <c r="D51" s="90"/>
      <c r="E51" s="91"/>
      <c r="F51" s="26">
        <f>F26+F33+F40+F50</f>
        <v>4489.340158039302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4430.3100000000004</v>
      </c>
    </row>
    <row r="53" spans="1:15" ht="15.5" x14ac:dyDescent="0.35">
      <c r="A53" s="73" t="s">
        <v>23</v>
      </c>
      <c r="B53" s="74"/>
      <c r="C53" s="74"/>
      <c r="D53" s="74"/>
      <c r="E53" s="74"/>
      <c r="F53" s="25">
        <v>448.39</v>
      </c>
    </row>
    <row r="54" spans="1:15" ht="15.5" x14ac:dyDescent="0.35">
      <c r="A54" s="73" t="s">
        <v>24</v>
      </c>
      <c r="B54" s="74"/>
      <c r="C54" s="74"/>
      <c r="D54" s="74"/>
      <c r="E54" s="74"/>
      <c r="F54" s="25">
        <v>3981.92</v>
      </c>
    </row>
    <row r="55" spans="1:15" ht="18" hidden="1" customHeight="1" x14ac:dyDescent="0.35">
      <c r="A55" s="85" t="s">
        <v>25</v>
      </c>
      <c r="B55" s="86"/>
      <c r="C55" s="86"/>
      <c r="D55" s="86"/>
      <c r="E55" s="87"/>
      <c r="F55" s="25">
        <v>0</v>
      </c>
    </row>
    <row r="56" spans="1:15" ht="15" x14ac:dyDescent="0.3">
      <c r="A56" s="92" t="s">
        <v>66</v>
      </c>
      <c r="B56" s="92"/>
      <c r="C56" s="92"/>
      <c r="D56" s="92"/>
      <c r="E56" s="92"/>
      <c r="F56" s="26">
        <f>F51+F52</f>
        <v>8919.6501580393015</v>
      </c>
      <c r="N56" s="19"/>
      <c r="O56" s="19"/>
    </row>
    <row r="57" spans="1:15" ht="15" x14ac:dyDescent="0.3">
      <c r="A57" s="60" t="s">
        <v>26</v>
      </c>
      <c r="B57" s="60"/>
      <c r="C57" s="60"/>
      <c r="D57" s="60"/>
      <c r="E57" s="60"/>
      <c r="F57" s="27">
        <f>E17</f>
        <v>15499.44</v>
      </c>
    </row>
    <row r="58" spans="1:15" ht="15" x14ac:dyDescent="0.3">
      <c r="A58" s="60" t="s">
        <v>27</v>
      </c>
      <c r="B58" s="60"/>
      <c r="C58" s="60"/>
      <c r="D58" s="60"/>
      <c r="E58" s="60"/>
      <c r="F58" s="26">
        <f>F17</f>
        <v>13117.31</v>
      </c>
      <c r="H58" s="28"/>
    </row>
    <row r="59" spans="1:15" ht="15" x14ac:dyDescent="0.3">
      <c r="A59" s="88" t="s">
        <v>28</v>
      </c>
      <c r="B59" s="88"/>
      <c r="C59" s="88"/>
      <c r="D59" s="88"/>
      <c r="E59" s="88"/>
      <c r="F59" s="26">
        <f>F25+F57-F56</f>
        <v>-35076.368115067584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8</vt:lpstr>
      <vt:lpstr>Кузнецкая 8(2019)</vt:lpstr>
      <vt:lpstr>Кузнецкая 8(2020)</vt:lpstr>
      <vt:lpstr>Кузнецкая 8(2021)</vt:lpstr>
      <vt:lpstr>'Кузнецкая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2017-04-12T12:34:58Z</cp:lastPrinted>
  <dcterms:created xsi:type="dcterms:W3CDTF">2013-05-24T09:13:10Z</dcterms:created>
  <dcterms:modified xsi:type="dcterms:W3CDTF">2022-03-15T05:57:20Z</dcterms:modified>
</cp:coreProperties>
</file>